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Heart\"/>
    </mc:Choice>
  </mc:AlternateContent>
  <xr:revisionPtr revIDLastSave="0" documentId="13_ncr:1_{68435613-BE44-4174-996C-FD2C7F1025B7}" xr6:coauthVersionLast="47" xr6:coauthVersionMax="47" xr10:uidLastSave="{00000000-0000-0000-0000-000000000000}"/>
  <bookViews>
    <workbookView xWindow="13590" yWindow="15" windowWidth="14955" windowHeight="151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dvrHniyV5Xy3MkjKj1KLCUfdEDA=="/>
    </ext>
  </extLst>
</workbook>
</file>

<file path=xl/calcChain.xml><?xml version="1.0" encoding="utf-8"?>
<calcChain xmlns="http://schemas.openxmlformats.org/spreadsheetml/2006/main">
  <c r="AB36" i="1" l="1"/>
  <c r="AB10" i="1"/>
  <c r="AA34" i="1"/>
  <c r="AA35" i="1"/>
  <c r="AA36" i="1"/>
  <c r="AA37" i="1"/>
  <c r="AA38" i="1"/>
  <c r="AA33" i="1"/>
  <c r="AA20" i="1"/>
  <c r="AA21" i="1"/>
  <c r="AA22" i="1"/>
  <c r="AA23" i="1"/>
  <c r="AA24" i="1"/>
  <c r="AA19" i="1"/>
  <c r="AB19" i="1" s="1"/>
  <c r="AA6" i="1"/>
  <c r="AB6" i="1" s="1"/>
  <c r="AA7" i="1"/>
  <c r="AB7" i="1" s="1"/>
  <c r="AA8" i="1"/>
  <c r="AA9" i="1"/>
  <c r="AB9" i="1" s="1"/>
  <c r="AA10" i="1"/>
  <c r="AA5" i="1"/>
  <c r="AB5" i="1" s="1"/>
  <c r="AB24" i="1"/>
  <c r="Z5" i="1"/>
  <c r="AB34" i="1"/>
  <c r="AB35" i="1"/>
  <c r="AB37" i="1"/>
  <c r="AB38" i="1"/>
  <c r="AB33" i="1"/>
  <c r="Z34" i="1"/>
  <c r="Z35" i="1"/>
  <c r="Z36" i="1"/>
  <c r="Z37" i="1"/>
  <c r="Z38" i="1"/>
  <c r="Z33" i="1"/>
  <c r="AB20" i="1"/>
  <c r="AB21" i="1"/>
  <c r="AB22" i="1"/>
  <c r="AB23" i="1"/>
  <c r="Z21" i="1"/>
  <c r="Z20" i="1"/>
  <c r="Z22" i="1"/>
  <c r="Z23" i="1"/>
  <c r="Z24" i="1"/>
  <c r="Z19" i="1"/>
  <c r="AB8" i="1"/>
  <c r="Z6" i="1"/>
  <c r="Z7" i="1"/>
  <c r="Z8" i="1"/>
  <c r="Z9" i="1"/>
  <c r="Z10" i="1"/>
  <c r="T26" i="1"/>
  <c r="U31" i="1"/>
  <c r="T31" i="1"/>
  <c r="U30" i="1"/>
  <c r="T30" i="1"/>
  <c r="U29" i="1"/>
  <c r="T29" i="1"/>
  <c r="U28" i="1"/>
  <c r="T28" i="1"/>
  <c r="U27" i="1"/>
  <c r="T27" i="1"/>
  <c r="U26" i="1"/>
</calcChain>
</file>

<file path=xl/sharedStrings.xml><?xml version="1.0" encoding="utf-8"?>
<sst xmlns="http://schemas.openxmlformats.org/spreadsheetml/2006/main" count="84" uniqueCount="24">
  <si>
    <t>Heart Summary Sheet</t>
  </si>
  <si>
    <t>Re-do heart extraction 1</t>
  </si>
  <si>
    <t>Extraction 1</t>
  </si>
  <si>
    <t>Average AP4</t>
  </si>
  <si>
    <t>Average Gapdh</t>
  </si>
  <si>
    <t>delta CT</t>
  </si>
  <si>
    <t>delta delta CT</t>
  </si>
  <si>
    <t>Average AP4B1</t>
  </si>
  <si>
    <t>Average GAPDH</t>
  </si>
  <si>
    <t>WT</t>
  </si>
  <si>
    <t>Hom UT</t>
  </si>
  <si>
    <t>V5 only (CM)</t>
  </si>
  <si>
    <t>V5 only (fv)</t>
  </si>
  <si>
    <t>V5_AP4B1 (cm)</t>
  </si>
  <si>
    <t>V5_AP4B1 (FV)</t>
  </si>
  <si>
    <t>V5_AP4B1 (fv)</t>
  </si>
  <si>
    <t>Extraction 2</t>
  </si>
  <si>
    <t>V5 only (cm)</t>
  </si>
  <si>
    <t>Average</t>
  </si>
  <si>
    <t>Std Error</t>
  </si>
  <si>
    <t>Extraction 3</t>
  </si>
  <si>
    <t>Delta delta ct (WT)</t>
  </si>
  <si>
    <t xml:space="preserve">Relative expression per total RNA </t>
  </si>
  <si>
    <t xml:space="preserve">per ng 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</si>
</sst>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</font>
    <font>
      <sz val="11"/>
      <color theme="1"/>
      <name val="Calibri"/>
    </font>
    <font>
      <sz val="8"/>
      <color theme="1"/>
      <name val="Calibri"/>
    </font>
    <font>
      <b/>
      <sz val="8"/>
      <color theme="1"/>
      <name val="Helvetica Neue"/>
    </font>
    <font>
      <sz val="11"/>
      <color rgb="FF000000"/>
      <name val="Arial"/>
    </font>
    <font>
      <sz val="11"/>
      <color rgb="FFFF0000"/>
      <name val="Arial"/>
    </font>
    <font>
      <b/>
      <sz val="8"/>
      <color rgb="FFFF0000"/>
      <name val="Helvetica Neue"/>
    </font>
    <font>
      <b/>
      <sz val="11"/>
      <color theme="1"/>
      <name val="Calibri"/>
    </font>
    <font>
      <sz val="10"/>
      <color theme="1"/>
      <name val="Calibri"/>
    </font>
    <font>
      <sz val="11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/>
    <xf numFmtId="0" fontId="8" fillId="0" borderId="7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8" fillId="0" borderId="8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8" fillId="0" borderId="4" xfId="0" applyFont="1" applyBorder="1" applyAlignment="1">
      <alignment horizontal="right" wrapText="1"/>
    </xf>
    <xf numFmtId="0" fontId="10" fillId="0" borderId="9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9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tabSelected="1" topLeftCell="T10" zoomScale="90" zoomScaleNormal="90" workbookViewId="0">
      <selection activeCell="AB38" sqref="AB38"/>
    </sheetView>
  </sheetViews>
  <sheetFormatPr defaultColWidth="12.625" defaultRowHeight="15" customHeight="1" x14ac:dyDescent="0.2"/>
  <cols>
    <col min="1" max="1" width="7.625" customWidth="1"/>
    <col min="2" max="2" width="12.5" customWidth="1"/>
    <col min="3" max="3" width="7.25" customWidth="1"/>
    <col min="4" max="4" width="12.25" customWidth="1"/>
    <col min="5" max="5" width="12.875" customWidth="1"/>
    <col min="6" max="6" width="12.25" customWidth="1"/>
    <col min="7" max="8" width="11.625" customWidth="1"/>
    <col min="9" max="9" width="7.625" customWidth="1"/>
    <col min="10" max="10" width="11.625" hidden="1" customWidth="1"/>
    <col min="11" max="11" width="6.625" hidden="1" customWidth="1"/>
    <col min="12" max="12" width="9.875" hidden="1" customWidth="1"/>
    <col min="13" max="13" width="12.5" hidden="1" customWidth="1"/>
    <col min="14" max="15" width="11.25" hidden="1" customWidth="1"/>
    <col min="16" max="16" width="10.75" hidden="1" customWidth="1"/>
    <col min="17" max="17" width="12.5" customWidth="1"/>
    <col min="18" max="18" width="7.625" customWidth="1"/>
    <col min="19" max="19" width="12.75" customWidth="1"/>
    <col min="20" max="20" width="12.375" customWidth="1"/>
    <col min="21" max="21" width="11.625" customWidth="1"/>
    <col min="22" max="22" width="7.625" customWidth="1"/>
    <col min="23" max="23" width="11.625" customWidth="1"/>
    <col min="24" max="24" width="7.625" customWidth="1"/>
    <col min="25" max="25" width="12.125" customWidth="1"/>
    <col min="26" max="26" width="16.875" customWidth="1"/>
    <col min="27" max="27" width="27.875" customWidth="1"/>
  </cols>
  <sheetData>
    <row r="1" spans="1:28" x14ac:dyDescent="0.25">
      <c r="A1" s="1" t="s">
        <v>0</v>
      </c>
    </row>
    <row r="3" spans="1:28" x14ac:dyDescent="0.25">
      <c r="Q3" s="1" t="s">
        <v>1</v>
      </c>
      <c r="Z3" t="s">
        <v>2</v>
      </c>
    </row>
    <row r="4" spans="1:28" x14ac:dyDescent="0.25">
      <c r="A4" s="1" t="s">
        <v>2</v>
      </c>
      <c r="S4" s="1" t="s">
        <v>3</v>
      </c>
      <c r="T4" s="1" t="s">
        <v>4</v>
      </c>
      <c r="U4" s="1" t="s">
        <v>5</v>
      </c>
      <c r="V4" s="1" t="s">
        <v>6</v>
      </c>
      <c r="Z4" t="s">
        <v>21</v>
      </c>
      <c r="AA4" t="s">
        <v>22</v>
      </c>
      <c r="AB4" t="s">
        <v>23</v>
      </c>
    </row>
    <row r="5" spans="1:28" x14ac:dyDescent="0.25">
      <c r="B5" s="2"/>
      <c r="C5" s="3"/>
      <c r="D5" s="4" t="s">
        <v>7</v>
      </c>
      <c r="E5" s="4" t="s">
        <v>8</v>
      </c>
      <c r="F5" s="4" t="s">
        <v>5</v>
      </c>
      <c r="G5" s="4" t="s">
        <v>6</v>
      </c>
      <c r="H5" s="5"/>
      <c r="Y5" s="1" t="s">
        <v>9</v>
      </c>
      <c r="Z5">
        <f>U6-$U$6</f>
        <v>0</v>
      </c>
      <c r="AA5">
        <f>2^(-Z5)</f>
        <v>1</v>
      </c>
      <c r="AB5">
        <f>AA5/20</f>
        <v>0.05</v>
      </c>
    </row>
    <row r="6" spans="1:28" x14ac:dyDescent="0.25">
      <c r="B6" s="6" t="s">
        <v>9</v>
      </c>
      <c r="C6" s="7">
        <v>282029</v>
      </c>
      <c r="D6" s="8">
        <v>35.659999999999997</v>
      </c>
      <c r="E6" s="8">
        <v>23.45</v>
      </c>
      <c r="F6" s="8">
        <v>12.209489390639099</v>
      </c>
      <c r="G6" s="8">
        <v>1.0262122267175999</v>
      </c>
      <c r="H6" s="5">
        <v>0.49099756439999998</v>
      </c>
      <c r="Q6" s="1" t="s">
        <v>9</v>
      </c>
      <c r="R6" s="1">
        <v>282029</v>
      </c>
      <c r="S6" s="1">
        <v>30.474347389999998</v>
      </c>
      <c r="T6" s="1">
        <v>19.158674959999999</v>
      </c>
      <c r="U6" s="1">
        <v>11.31567244</v>
      </c>
      <c r="V6" s="1">
        <v>1.4376278339999999</v>
      </c>
      <c r="W6" s="1">
        <v>0.36917382329999998</v>
      </c>
      <c r="Y6" s="1" t="s">
        <v>10</v>
      </c>
      <c r="Z6">
        <f t="shared" ref="Z6:Z10" si="0">U7-$U$6</f>
        <v>-1.4376278350000007</v>
      </c>
      <c r="AA6">
        <f t="shared" ref="AA6:AA10" si="1">2^(-Z6)</f>
        <v>2.7087511015305226</v>
      </c>
      <c r="AB6">
        <f t="shared" ref="AB6:AB10" si="2">AA6/20</f>
        <v>0.13543755507652613</v>
      </c>
    </row>
    <row r="7" spans="1:28" x14ac:dyDescent="0.25">
      <c r="B7" s="6" t="s">
        <v>10</v>
      </c>
      <c r="C7" s="7">
        <v>281228</v>
      </c>
      <c r="D7" s="8">
        <v>34.46</v>
      </c>
      <c r="E7" s="8">
        <v>23.27</v>
      </c>
      <c r="F7" s="8">
        <v>11.183277163921501</v>
      </c>
      <c r="G7" s="8">
        <v>0</v>
      </c>
      <c r="H7" s="5">
        <v>1</v>
      </c>
      <c r="Q7" s="1" t="s">
        <v>10</v>
      </c>
      <c r="R7" s="1">
        <v>281228</v>
      </c>
      <c r="S7" s="1">
        <v>28.831058909999999</v>
      </c>
      <c r="T7" s="1">
        <v>18.95301431</v>
      </c>
      <c r="U7" s="1">
        <v>9.8780446049999995</v>
      </c>
      <c r="V7" s="1">
        <v>0</v>
      </c>
      <c r="W7" s="1">
        <v>1</v>
      </c>
      <c r="Y7" s="1" t="s">
        <v>11</v>
      </c>
      <c r="Z7">
        <f t="shared" si="0"/>
        <v>-0.74211705000000094</v>
      </c>
      <c r="AA7">
        <f t="shared" si="1"/>
        <v>1.6726284994863263</v>
      </c>
      <c r="AB7">
        <f t="shared" si="2"/>
        <v>8.3631424974316318E-2</v>
      </c>
    </row>
    <row r="8" spans="1:28" x14ac:dyDescent="0.25">
      <c r="B8" s="6" t="s">
        <v>11</v>
      </c>
      <c r="C8" s="7">
        <v>281230</v>
      </c>
      <c r="D8" s="8">
        <v>35.28</v>
      </c>
      <c r="E8" s="8">
        <v>22.81</v>
      </c>
      <c r="F8" s="8">
        <v>12.470670443773701</v>
      </c>
      <c r="G8" s="8">
        <v>1.2873932798523</v>
      </c>
      <c r="H8" s="5">
        <v>0.40969060660000001</v>
      </c>
      <c r="Q8" s="1" t="s">
        <v>11</v>
      </c>
      <c r="R8" s="1">
        <v>281230</v>
      </c>
      <c r="S8" s="1">
        <v>28.79435707</v>
      </c>
      <c r="T8" s="1">
        <v>18.220801680000001</v>
      </c>
      <c r="U8" s="1">
        <v>10.573555389999999</v>
      </c>
      <c r="V8" s="1">
        <v>0.69551078209999995</v>
      </c>
      <c r="W8" s="1">
        <v>0.617490659</v>
      </c>
      <c r="Y8" s="1" t="s">
        <v>12</v>
      </c>
      <c r="Z8">
        <f t="shared" si="0"/>
        <v>-2.4887109299999999</v>
      </c>
      <c r="AA8">
        <f t="shared" si="1"/>
        <v>5.6127621732374413</v>
      </c>
      <c r="AB8">
        <f t="shared" si="2"/>
        <v>0.28063810866187205</v>
      </c>
    </row>
    <row r="9" spans="1:28" x14ac:dyDescent="0.25">
      <c r="B9" s="6" t="s">
        <v>12</v>
      </c>
      <c r="C9" s="7">
        <v>282038</v>
      </c>
      <c r="D9" s="8">
        <v>30.98</v>
      </c>
      <c r="E9" s="8">
        <v>23.09</v>
      </c>
      <c r="F9" s="8">
        <v>7.8896784689889001</v>
      </c>
      <c r="G9" s="8">
        <v>-3.2935986949326002</v>
      </c>
      <c r="H9" s="5">
        <v>9.8055509549999993</v>
      </c>
      <c r="Q9" s="1" t="s">
        <v>12</v>
      </c>
      <c r="R9" s="1">
        <v>282038</v>
      </c>
      <c r="S9" s="1">
        <v>26.82919798</v>
      </c>
      <c r="T9" s="1">
        <v>18.00223647</v>
      </c>
      <c r="U9" s="1">
        <v>8.8269615100000003</v>
      </c>
      <c r="V9" s="1">
        <v>-1.0510830950000001</v>
      </c>
      <c r="W9" s="1">
        <v>2.0720848690000002</v>
      </c>
      <c r="Y9" s="1" t="s">
        <v>13</v>
      </c>
      <c r="Z9">
        <f t="shared" si="0"/>
        <v>-10.9536437604</v>
      </c>
      <c r="AA9">
        <f t="shared" si="1"/>
        <v>1983.2402765401521</v>
      </c>
      <c r="AB9">
        <f t="shared" si="2"/>
        <v>99.162013827007598</v>
      </c>
    </row>
    <row r="10" spans="1:28" ht="28.5" x14ac:dyDescent="0.25">
      <c r="B10" s="6" t="s">
        <v>13</v>
      </c>
      <c r="C10" s="7">
        <v>282036</v>
      </c>
      <c r="D10" s="8">
        <v>22.16</v>
      </c>
      <c r="E10" s="8">
        <v>23.44</v>
      </c>
      <c r="F10" s="8">
        <v>-1.2717347107451</v>
      </c>
      <c r="G10" s="8">
        <v>-12.455011874666599</v>
      </c>
      <c r="H10" s="5">
        <v>5614.7725840000003</v>
      </c>
      <c r="Q10" s="1" t="s">
        <v>13</v>
      </c>
      <c r="R10" s="1">
        <v>282036</v>
      </c>
      <c r="S10" s="1">
        <v>18.645238200000001</v>
      </c>
      <c r="T10" s="1">
        <v>18.28320952</v>
      </c>
      <c r="U10" s="1">
        <v>0.36202867960000001</v>
      </c>
      <c r="V10" s="1">
        <v>-9.5160159249999996</v>
      </c>
      <c r="W10" s="1">
        <v>732.16039479999995</v>
      </c>
      <c r="Y10" s="1" t="s">
        <v>14</v>
      </c>
      <c r="Z10">
        <f t="shared" si="0"/>
        <v>-11.986345979999999</v>
      </c>
      <c r="AA10">
        <f t="shared" si="1"/>
        <v>4057.4173165568141</v>
      </c>
      <c r="AB10">
        <f>AA10/20</f>
        <v>202.8708658278407</v>
      </c>
    </row>
    <row r="11" spans="1:28" ht="28.5" x14ac:dyDescent="0.25">
      <c r="B11" s="9" t="s">
        <v>14</v>
      </c>
      <c r="C11" s="10">
        <v>284225</v>
      </c>
      <c r="D11" s="11">
        <v>21.05</v>
      </c>
      <c r="E11" s="11">
        <v>25.16</v>
      </c>
      <c r="F11" s="11">
        <v>-4.1168420916253998</v>
      </c>
      <c r="G11" s="11">
        <v>-15.3001192555468</v>
      </c>
      <c r="H11" s="11">
        <v>40345.475019999998</v>
      </c>
      <c r="J11" s="12" t="s">
        <v>15</v>
      </c>
      <c r="K11" s="12">
        <v>284225</v>
      </c>
      <c r="L11" s="1">
        <v>19.3640142</v>
      </c>
      <c r="M11" s="1">
        <v>22.039961420000001</v>
      </c>
      <c r="N11" s="1">
        <v>-2.6759472130000002</v>
      </c>
      <c r="O11" s="1">
        <v>-13.859224380000001</v>
      </c>
      <c r="P11" s="1">
        <v>14860.80221</v>
      </c>
      <c r="Q11" s="1" t="s">
        <v>14</v>
      </c>
      <c r="R11" s="1">
        <v>284225</v>
      </c>
      <c r="S11" s="1">
        <v>17.948467130000001</v>
      </c>
      <c r="T11" s="1">
        <v>18.61914067</v>
      </c>
      <c r="U11" s="1">
        <v>-0.67067354000000001</v>
      </c>
      <c r="V11" s="1">
        <v>-10.54871814</v>
      </c>
      <c r="W11" s="1">
        <v>1497.8922620000001</v>
      </c>
    </row>
    <row r="15" spans="1:28" x14ac:dyDescent="0.25">
      <c r="A15" s="1" t="s">
        <v>16</v>
      </c>
    </row>
    <row r="17" spans="1:28" ht="15" customHeight="1" x14ac:dyDescent="0.2">
      <c r="Z17" t="s">
        <v>16</v>
      </c>
    </row>
    <row r="18" spans="1:28" x14ac:dyDescent="0.25">
      <c r="D18" s="1" t="s">
        <v>7</v>
      </c>
      <c r="E18" s="1" t="s">
        <v>8</v>
      </c>
      <c r="F18" s="1" t="s">
        <v>5</v>
      </c>
      <c r="G18" s="1" t="s">
        <v>6</v>
      </c>
      <c r="Z18" t="s">
        <v>21</v>
      </c>
      <c r="AA18" t="s">
        <v>22</v>
      </c>
      <c r="AB18" t="s">
        <v>23</v>
      </c>
    </row>
    <row r="19" spans="1:28" ht="15" customHeight="1" x14ac:dyDescent="0.25">
      <c r="Y19" s="1" t="s">
        <v>9</v>
      </c>
      <c r="Z19">
        <f>F20-$F$20</f>
        <v>0</v>
      </c>
      <c r="AA19">
        <f>2^(-Z19)</f>
        <v>1</v>
      </c>
      <c r="AB19">
        <f>AA19/20</f>
        <v>0.05</v>
      </c>
    </row>
    <row r="20" spans="1:28" x14ac:dyDescent="0.25">
      <c r="B20" s="1" t="s">
        <v>9</v>
      </c>
      <c r="C20" s="1">
        <v>282041</v>
      </c>
      <c r="D20" s="1">
        <v>33.85146451</v>
      </c>
      <c r="E20" s="1">
        <v>21.365343889999998</v>
      </c>
      <c r="F20" s="1">
        <v>12.486120619999999</v>
      </c>
      <c r="G20" s="1">
        <v>0.58318323039999997</v>
      </c>
      <c r="H20" s="1">
        <v>0.66748937129999997</v>
      </c>
      <c r="Y20" s="1" t="s">
        <v>10</v>
      </c>
      <c r="Z20">
        <f>F21-$F$20</f>
        <v>-0.5831832299999995</v>
      </c>
      <c r="AA20">
        <f t="shared" ref="AA20:AA24" si="3">2^(-Z20)</f>
        <v>1.4981511955706062</v>
      </c>
      <c r="AB20">
        <f t="shared" ref="AB20:AB23" si="4">AA20/20</f>
        <v>7.4907559778530308E-2</v>
      </c>
    </row>
    <row r="21" spans="1:28" ht="15.75" customHeight="1" x14ac:dyDescent="0.25">
      <c r="B21" s="1" t="s">
        <v>10</v>
      </c>
      <c r="C21" s="1">
        <v>282035</v>
      </c>
      <c r="D21" s="1">
        <v>33.126946510000003</v>
      </c>
      <c r="E21" s="1">
        <v>21.224009120000002</v>
      </c>
      <c r="F21" s="1">
        <v>11.90293739</v>
      </c>
      <c r="G21" s="1">
        <v>0</v>
      </c>
      <c r="H21" s="1">
        <v>1</v>
      </c>
      <c r="Y21" s="1" t="s">
        <v>11</v>
      </c>
      <c r="Z21">
        <f>F22-$F$20</f>
        <v>-4.6854000969999996</v>
      </c>
      <c r="AA21">
        <f t="shared" si="3"/>
        <v>25.730366416776945</v>
      </c>
      <c r="AB21">
        <f t="shared" si="4"/>
        <v>1.2865183208388473</v>
      </c>
    </row>
    <row r="22" spans="1:28" ht="15.75" customHeight="1" x14ac:dyDescent="0.25">
      <c r="B22" s="1" t="s">
        <v>17</v>
      </c>
      <c r="C22" s="1">
        <v>284231</v>
      </c>
      <c r="D22" s="1">
        <v>29.30131738</v>
      </c>
      <c r="E22" s="1">
        <v>21.500596860000002</v>
      </c>
      <c r="F22" s="1">
        <v>7.8007205229999999</v>
      </c>
      <c r="G22" s="1">
        <v>-4.1022168670000001</v>
      </c>
      <c r="H22" s="1">
        <v>17.174746110000001</v>
      </c>
      <c r="Y22" s="1" t="s">
        <v>12</v>
      </c>
      <c r="Z22">
        <f t="shared" ref="Z22:Z24" si="5">F23-$F$20</f>
        <v>-4.2112054379999986</v>
      </c>
      <c r="AA22">
        <f t="shared" si="3"/>
        <v>18.522480862557952</v>
      </c>
      <c r="AB22">
        <f t="shared" si="4"/>
        <v>0.92612404312789764</v>
      </c>
    </row>
    <row r="23" spans="1:28" ht="15.75" customHeight="1" x14ac:dyDescent="0.25">
      <c r="B23" s="1" t="s">
        <v>12</v>
      </c>
      <c r="C23" s="1">
        <v>284230</v>
      </c>
      <c r="D23" s="1">
        <v>29.24195877</v>
      </c>
      <c r="E23" s="1">
        <v>20.967043589999999</v>
      </c>
      <c r="F23" s="1">
        <v>8.2749151820000009</v>
      </c>
      <c r="G23" s="1">
        <v>-3.628022208</v>
      </c>
      <c r="H23" s="1">
        <v>12.363559110000001</v>
      </c>
      <c r="Y23" s="1" t="s">
        <v>13</v>
      </c>
      <c r="Z23">
        <f t="shared" si="5"/>
        <v>-13.126078053599999</v>
      </c>
      <c r="AA23">
        <f t="shared" si="3"/>
        <v>8940.1173516359831</v>
      </c>
      <c r="AB23">
        <f t="shared" si="4"/>
        <v>447.00586758179918</v>
      </c>
    </row>
    <row r="24" spans="1:28" ht="15.75" customHeight="1" x14ac:dyDescent="0.25">
      <c r="B24" s="1" t="s">
        <v>13</v>
      </c>
      <c r="C24" s="1">
        <v>285103</v>
      </c>
      <c r="D24" s="1">
        <v>20.716024770000001</v>
      </c>
      <c r="E24" s="1">
        <v>21.355982210000001</v>
      </c>
      <c r="F24" s="1">
        <v>-0.63995743360000001</v>
      </c>
      <c r="G24" s="1">
        <v>-12.542894820000001</v>
      </c>
      <c r="H24" s="1">
        <v>5967.4333130000005</v>
      </c>
      <c r="Y24" s="1" t="s">
        <v>14</v>
      </c>
      <c r="Z24">
        <f t="shared" si="5"/>
        <v>-13.214840727799999</v>
      </c>
      <c r="AA24">
        <f t="shared" si="3"/>
        <v>9507.436796450198</v>
      </c>
      <c r="AB24">
        <f>AA24/20</f>
        <v>475.37183982250991</v>
      </c>
    </row>
    <row r="25" spans="1:28" ht="15.75" customHeight="1" x14ac:dyDescent="0.25">
      <c r="B25" s="1" t="s">
        <v>15</v>
      </c>
      <c r="C25" s="1">
        <v>285101</v>
      </c>
      <c r="D25" s="1">
        <v>20.754250769999999</v>
      </c>
      <c r="E25" s="1">
        <v>21.48297088</v>
      </c>
      <c r="F25" s="1">
        <v>-0.72872010779999996</v>
      </c>
      <c r="G25" s="1">
        <v>-12.631657499999999</v>
      </c>
      <c r="H25" s="1">
        <v>6346.1130130000001</v>
      </c>
      <c r="T25" s="12" t="s">
        <v>18</v>
      </c>
      <c r="U25" s="12" t="s">
        <v>19</v>
      </c>
    </row>
    <row r="26" spans="1:28" ht="15.75" customHeight="1" x14ac:dyDescent="0.25">
      <c r="S26" s="12" t="s">
        <v>9</v>
      </c>
      <c r="T26" s="1">
        <f>AVERAGE(W6,H20,H34)</f>
        <v>0.87912890786666653</v>
      </c>
      <c r="U26" s="1">
        <f t="shared" ref="U26:U31" si="6">STDEV(W6,H20,H34)/SQRT(COUNT(W6,H20,H34))</f>
        <v>0.37093222178768914</v>
      </c>
    </row>
    <row r="27" spans="1:28" ht="15.75" customHeight="1" x14ac:dyDescent="0.25">
      <c r="S27" s="12" t="s">
        <v>10</v>
      </c>
      <c r="T27" s="1">
        <f>AVERAGE(H7,H21,H35)</f>
        <v>1</v>
      </c>
      <c r="U27" s="1">
        <f t="shared" si="6"/>
        <v>0</v>
      </c>
    </row>
    <row r="28" spans="1:28" ht="15.75" customHeight="1" x14ac:dyDescent="0.25">
      <c r="S28" s="12" t="s">
        <v>17</v>
      </c>
      <c r="T28" s="1">
        <f t="shared" ref="T28:T31" si="7">AVERAGE(W8,H22,H36)</f>
        <v>16.607289306333332</v>
      </c>
      <c r="U28" s="1">
        <f t="shared" si="6"/>
        <v>9.0723416303730744</v>
      </c>
    </row>
    <row r="29" spans="1:28" ht="15.75" customHeight="1" x14ac:dyDescent="0.25">
      <c r="S29" s="12" t="s">
        <v>12</v>
      </c>
      <c r="T29" s="1">
        <f t="shared" si="7"/>
        <v>5.0994690679333337</v>
      </c>
      <c r="U29" s="1">
        <f t="shared" si="6"/>
        <v>3.6487837158073071</v>
      </c>
    </row>
    <row r="30" spans="1:28" ht="15.75" customHeight="1" x14ac:dyDescent="0.25">
      <c r="S30" s="12" t="s">
        <v>13</v>
      </c>
      <c r="T30" s="1">
        <f t="shared" si="7"/>
        <v>5391.9643192666672</v>
      </c>
      <c r="U30" s="1">
        <f t="shared" si="6"/>
        <v>2540.5619130299988</v>
      </c>
    </row>
    <row r="31" spans="1:28" ht="15.75" customHeight="1" x14ac:dyDescent="0.25">
      <c r="A31" s="1" t="s">
        <v>20</v>
      </c>
      <c r="S31" s="12" t="s">
        <v>15</v>
      </c>
      <c r="T31" s="1">
        <f t="shared" si="7"/>
        <v>5091.3739260000002</v>
      </c>
      <c r="U31" s="1">
        <f t="shared" si="6"/>
        <v>1823.7871534905239</v>
      </c>
      <c r="Z31" t="s">
        <v>20</v>
      </c>
    </row>
    <row r="32" spans="1:28" ht="15.75" customHeight="1" x14ac:dyDescent="0.2">
      <c r="B32" s="13"/>
      <c r="C32" s="14"/>
      <c r="D32" s="15" t="s">
        <v>7</v>
      </c>
      <c r="E32" s="15" t="s">
        <v>8</v>
      </c>
      <c r="F32" s="15" t="s">
        <v>5</v>
      </c>
      <c r="G32" s="15" t="s">
        <v>6</v>
      </c>
      <c r="H32" s="14"/>
      <c r="Z32" t="s">
        <v>21</v>
      </c>
      <c r="AA32" t="s">
        <v>22</v>
      </c>
      <c r="AB32" t="s">
        <v>23</v>
      </c>
    </row>
    <row r="33" spans="2:28" ht="15.75" customHeight="1" x14ac:dyDescent="0.25">
      <c r="B33" s="16"/>
      <c r="C33" s="16"/>
      <c r="D33" s="14"/>
      <c r="E33" s="14"/>
      <c r="F33" s="14"/>
      <c r="G33" s="14"/>
      <c r="H33" s="14"/>
      <c r="Y33" s="1" t="s">
        <v>9</v>
      </c>
      <c r="Z33">
        <f>F34-$F$34</f>
        <v>0</v>
      </c>
      <c r="AA33">
        <f>2^(-Z33)</f>
        <v>1</v>
      </c>
      <c r="AB33">
        <f>AA33/20</f>
        <v>0.05</v>
      </c>
    </row>
    <row r="34" spans="2:28" ht="15.75" customHeight="1" x14ac:dyDescent="0.25">
      <c r="B34" s="17" t="s">
        <v>9</v>
      </c>
      <c r="C34" s="18">
        <v>284224</v>
      </c>
      <c r="D34" s="19">
        <v>32.697287420000002</v>
      </c>
      <c r="E34" s="19">
        <v>21.852615050000001</v>
      </c>
      <c r="F34" s="19">
        <v>10.84467237</v>
      </c>
      <c r="G34" s="19">
        <v>-0.67872415230000005</v>
      </c>
      <c r="H34" s="19">
        <v>1.6007235289999999</v>
      </c>
      <c r="Y34" s="1" t="s">
        <v>10</v>
      </c>
      <c r="Z34">
        <f t="shared" ref="Z34:Z38" si="8">F35-$F$34</f>
        <v>0.67872415000000075</v>
      </c>
      <c r="AA34">
        <f t="shared" ref="AA34:AA38" si="9">2^(-Z34)</f>
        <v>0.62471750029866613</v>
      </c>
      <c r="AB34">
        <f t="shared" ref="AB34:AB38" si="10">AA34/20</f>
        <v>3.1235875014933308E-2</v>
      </c>
    </row>
    <row r="35" spans="2:28" ht="15.75" customHeight="1" x14ac:dyDescent="0.25">
      <c r="B35" s="17" t="s">
        <v>10</v>
      </c>
      <c r="C35" s="18">
        <v>285450</v>
      </c>
      <c r="D35" s="19">
        <v>33.1711271</v>
      </c>
      <c r="E35" s="19">
        <v>21.647730580000001</v>
      </c>
      <c r="F35" s="19">
        <v>11.52339652</v>
      </c>
      <c r="G35" s="19">
        <v>0</v>
      </c>
      <c r="H35" s="19">
        <v>1</v>
      </c>
      <c r="Y35" s="1" t="s">
        <v>11</v>
      </c>
      <c r="Z35">
        <f t="shared" si="8"/>
        <v>-4.3226111309999995</v>
      </c>
      <c r="AA35">
        <f t="shared" si="9"/>
        <v>20.00947113296516</v>
      </c>
      <c r="AB35">
        <f t="shared" si="10"/>
        <v>1.0004735566482581</v>
      </c>
    </row>
    <row r="36" spans="2:28" ht="15.75" customHeight="1" x14ac:dyDescent="0.25">
      <c r="B36" s="20" t="s">
        <v>17</v>
      </c>
      <c r="C36" s="18">
        <v>285448</v>
      </c>
      <c r="D36" s="19">
        <v>27.940270630000001</v>
      </c>
      <c r="E36" s="19">
        <v>21.418209390000001</v>
      </c>
      <c r="F36" s="19">
        <v>6.5220612390000001</v>
      </c>
      <c r="G36" s="19">
        <v>-5.0013352790000001</v>
      </c>
      <c r="H36" s="19">
        <v>32.02963115</v>
      </c>
      <c r="Y36" s="1" t="s">
        <v>12</v>
      </c>
      <c r="Z36">
        <f t="shared" si="8"/>
        <v>0.89168756000000116</v>
      </c>
      <c r="AA36">
        <f t="shared" si="9"/>
        <v>0.53898328582536803</v>
      </c>
      <c r="AB36">
        <f>AA36/20</f>
        <v>2.6949164291268403E-2</v>
      </c>
    </row>
    <row r="37" spans="2:28" ht="15.75" customHeight="1" x14ac:dyDescent="0.25">
      <c r="B37" s="21" t="s">
        <v>12</v>
      </c>
      <c r="C37" s="22">
        <v>285451</v>
      </c>
      <c r="D37" s="19">
        <v>33.362232470000002</v>
      </c>
      <c r="E37" s="19">
        <v>21.62587254</v>
      </c>
      <c r="F37" s="19">
        <v>11.736359930000001</v>
      </c>
      <c r="G37" s="19">
        <v>0.21296341190000001</v>
      </c>
      <c r="H37" s="19">
        <v>0.86276322480000001</v>
      </c>
      <c r="Y37" s="1" t="s">
        <v>13</v>
      </c>
      <c r="Z37">
        <f t="shared" si="8"/>
        <v>-12.531383894999999</v>
      </c>
      <c r="AA37">
        <f t="shared" si="9"/>
        <v>5920.0099897450136</v>
      </c>
      <c r="AB37">
        <f t="shared" si="10"/>
        <v>296.00049948725069</v>
      </c>
    </row>
    <row r="38" spans="2:28" ht="15.75" customHeight="1" x14ac:dyDescent="0.25">
      <c r="B38" s="21" t="s">
        <v>13</v>
      </c>
      <c r="C38" s="22">
        <v>285449</v>
      </c>
      <c r="D38" s="19">
        <v>20.434977150000002</v>
      </c>
      <c r="E38" s="19">
        <v>22.121688679999998</v>
      </c>
      <c r="F38" s="19">
        <v>-1.686711525</v>
      </c>
      <c r="G38" s="19">
        <v>-13.21010804</v>
      </c>
      <c r="H38" s="19">
        <v>9476.29925</v>
      </c>
      <c r="Y38" s="1" t="s">
        <v>14</v>
      </c>
      <c r="Z38">
        <f t="shared" si="8"/>
        <v>-12.180444969</v>
      </c>
      <c r="AA38">
        <f t="shared" si="9"/>
        <v>4641.7238156851772</v>
      </c>
      <c r="AB38">
        <f t="shared" si="10"/>
        <v>232.08619078425886</v>
      </c>
    </row>
    <row r="39" spans="2:28" ht="15.75" customHeight="1" x14ac:dyDescent="0.25">
      <c r="B39" s="21" t="s">
        <v>15</v>
      </c>
      <c r="C39" s="22">
        <v>285452</v>
      </c>
      <c r="D39" s="19">
        <v>20.292036670000002</v>
      </c>
      <c r="E39" s="19">
        <v>21.62780927</v>
      </c>
      <c r="F39" s="19">
        <v>-1.335772599</v>
      </c>
      <c r="G39" s="19">
        <v>-12.859169120000001</v>
      </c>
      <c r="H39" s="19">
        <v>7430.1165030000002</v>
      </c>
    </row>
    <row r="40" spans="2:28" ht="15.75" customHeight="1" x14ac:dyDescent="0.2"/>
    <row r="41" spans="2:28" ht="15.75" customHeight="1" x14ac:dyDescent="0.2"/>
    <row r="42" spans="2:28" ht="15.75" customHeight="1" x14ac:dyDescent="0.2"/>
    <row r="43" spans="2:28" ht="15.75" customHeight="1" x14ac:dyDescent="0.2"/>
    <row r="44" spans="2:28" ht="15.75" customHeight="1" x14ac:dyDescent="0.2"/>
    <row r="45" spans="2:28" ht="15.75" customHeight="1" x14ac:dyDescent="0.2"/>
    <row r="46" spans="2:28" ht="15.75" customHeight="1" x14ac:dyDescent="0.2"/>
    <row r="47" spans="2:28" ht="15.75" customHeight="1" x14ac:dyDescent="0.2"/>
    <row r="48" spans="2:2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Thomas</dc:creator>
  <cp:lastModifiedBy>Emily Dawes</cp:lastModifiedBy>
  <dcterms:created xsi:type="dcterms:W3CDTF">2021-07-05T14:47:11Z</dcterms:created>
  <dcterms:modified xsi:type="dcterms:W3CDTF">2024-01-11T15:45:50Z</dcterms:modified>
</cp:coreProperties>
</file>